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8" i="2" l="1"/>
  <c r="I8" i="2"/>
  <c r="J8" i="2"/>
  <c r="H8" i="2"/>
  <c r="G8" i="2"/>
  <c r="G13" i="2" s="1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I13" i="2" l="1"/>
  <c r="K13" i="2"/>
  <c r="J13" i="2"/>
  <c r="H13" i="2"/>
</calcChain>
</file>

<file path=xl/sharedStrings.xml><?xml version="1.0" encoding="utf-8"?>
<sst xmlns="http://schemas.openxmlformats.org/spreadsheetml/2006/main" count="105" uniqueCount="73">
  <si>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</si>
  <si>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</si>
  <si>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</si>
  <si>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</si>
  <si>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</si>
  <si>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</si>
  <si>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</si>
  <si>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</si>
  <si>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</si>
  <si>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</si>
  <si>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</si>
  <si>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</si>
  <si>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</si>
  <si>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</si>
  <si>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</si>
  <si>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</si>
  <si>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</si>
  <si>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</si>
  <si>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</si>
  <si>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</si>
  <si>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</si>
  <si>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</si>
  <si>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</si>
  <si>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</si>
  <si>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</si>
  <si>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</si>
  <si>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</si>
  <si>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</si>
  <si>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</si>
  <si>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</si>
  <si>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</si>
  <si>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</si>
  <si>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</si>
  <si>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</si>
  <si>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</si>
  <si>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</si>
  <si>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</si>
  <si>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</si>
  <si>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</si>
  <si>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</si>
  <si>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</si>
  <si>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</si>
  <si>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</si>
  <si>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</si>
  <si>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</si>
  <si>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</si>
  <si>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</si>
  <si>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</si>
  <si>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</si>
  <si>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</si>
  <si>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</si>
  <si>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</si>
  <si>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</si>
  <si>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</si>
  <si>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</si>
  <si>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</si>
  <si>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</si>
  <si>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</si>
  <si>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</si>
  <si>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</si>
  <si>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11003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</si>
  <si>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2023թ</t>
  </si>
  <si>
    <t>2019թ. փաստ.</t>
  </si>
  <si>
    <t>2020թ. բյուջե</t>
  </si>
  <si>
    <t>2023թ.</t>
  </si>
  <si>
    <t>Դատավորների աշխատավարձի չափի փոփոխություն</t>
  </si>
  <si>
    <t>գնային գործոն</t>
  </si>
  <si>
    <t>հազ.դրամ</t>
  </si>
  <si>
    <t>Ոչ</t>
  </si>
  <si>
    <t>ոչ գնային  գործոն</t>
  </si>
  <si>
    <t>Դատավորների 6 և նրանց կից ծառայողների 14 հաստիքների ավելացում</t>
  </si>
  <si>
    <t>Դատական գործերի քանակական աճով և դատավորների ծանրաբեռնվածության մեծացմամբ պայմանավորված</t>
  </si>
  <si>
    <t>Դատավորների աշխատավարձի չափի փոփոխություն, Դատավորների 6 և նրանց կից ծառայողների 14 հաստիքների ավելացում /հազ.դրամ/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</si>
</sst>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18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 wrapText="1"/>
    </xf>
    <xf numFmtId="16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opLeftCell="A5" zoomScaleNormal="100" workbookViewId="0">
      <selection activeCell="E13" sqref="E13:E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5" width="9.5703125" style="2" customWidth="1"/>
    <col min="6" max="6" width="10" style="2" bestFit="1" customWidth="1"/>
    <col min="7" max="9" width="9.5703125" style="2" customWidth="1"/>
    <col min="10" max="10" width="28" style="2" bestFit="1" customWidth="1"/>
    <col min="11" max="16384" width="9.140625" style="2"/>
  </cols>
  <sheetData>
    <row r="1" spans="1:16" ht="14.25" x14ac:dyDescent="0.25">
      <c r="A1" s="58" t="s">
        <v>8</v>
      </c>
      <c r="B1" s="58"/>
      <c r="C1" s="58"/>
      <c r="D1" s="58"/>
      <c r="E1" s="58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5" t="s">
        <v>35</v>
      </c>
      <c r="C4" s="56"/>
      <c r="D4" s="56"/>
      <c r="E4" s="57"/>
    </row>
    <row r="5" spans="1:16" ht="56.25" customHeight="1" x14ac:dyDescent="0.25">
      <c r="A5" s="6" t="s">
        <v>1</v>
      </c>
      <c r="B5" s="52" t="s">
        <v>60</v>
      </c>
      <c r="C5" s="53"/>
      <c r="D5" s="53"/>
      <c r="E5" s="54"/>
    </row>
    <row r="6" spans="1:16" ht="36.75" customHeight="1" x14ac:dyDescent="0.25">
      <c r="A6" s="14" t="s">
        <v>9</v>
      </c>
      <c r="B6" s="52" t="s">
        <v>34</v>
      </c>
      <c r="C6" s="53"/>
      <c r="D6" s="53"/>
      <c r="E6" s="54"/>
    </row>
    <row r="8" spans="1:16" x14ac:dyDescent="0.25">
      <c r="A8" s="59" t="s">
        <v>19</v>
      </c>
      <c r="B8" s="59"/>
      <c r="C8" s="59"/>
      <c r="D8" s="59"/>
      <c r="E8" s="59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0" t="s">
        <v>10</v>
      </c>
      <c r="B10" s="60" t="s">
        <v>3</v>
      </c>
      <c r="C10" s="60" t="s">
        <v>4</v>
      </c>
      <c r="D10" s="60" t="s">
        <v>11</v>
      </c>
      <c r="E10" s="60" t="s">
        <v>5</v>
      </c>
      <c r="F10" s="60"/>
      <c r="G10" s="60"/>
      <c r="H10" s="60"/>
      <c r="I10" s="60"/>
      <c r="J10" s="60" t="s">
        <v>6</v>
      </c>
    </row>
    <row r="11" spans="1:16" x14ac:dyDescent="0.25">
      <c r="A11" s="60"/>
      <c r="B11" s="60"/>
      <c r="C11" s="60"/>
      <c r="D11" s="60"/>
      <c r="E11" s="40" t="s">
        <v>12</v>
      </c>
      <c r="F11" s="40" t="s">
        <v>13</v>
      </c>
      <c r="G11" s="40" t="s">
        <v>15</v>
      </c>
      <c r="H11" s="40" t="s">
        <v>16</v>
      </c>
      <c r="I11" s="40" t="s">
        <v>64</v>
      </c>
      <c r="J11" s="60"/>
    </row>
    <row r="12" spans="1:16" x14ac:dyDescent="0.25">
      <c r="A12" s="61" t="s">
        <v>17</v>
      </c>
      <c r="B12" s="61"/>
      <c r="C12" s="61"/>
      <c r="D12" s="61"/>
      <c r="E12" s="62"/>
      <c r="F12" s="62"/>
      <c r="G12" s="62"/>
      <c r="H12" s="62"/>
      <c r="I12" s="62"/>
      <c r="J12" s="61"/>
    </row>
    <row r="13" spans="1:16" ht="27" customHeight="1" x14ac:dyDescent="0.25">
      <c r="A13" s="13" t="s">
        <v>65</v>
      </c>
      <c r="B13" s="7" t="s">
        <v>66</v>
      </c>
      <c r="C13" s="7" t="s">
        <v>67</v>
      </c>
      <c r="D13" s="7" t="s">
        <v>68</v>
      </c>
      <c r="E13" s="81">
        <v>360705.1</v>
      </c>
      <c r="F13" s="81">
        <v>368280.6</v>
      </c>
      <c r="G13" s="81">
        <v>585388.6</v>
      </c>
      <c r="H13" s="81">
        <v>614861.80000000005</v>
      </c>
      <c r="I13" s="81">
        <v>644305.6</v>
      </c>
      <c r="J13" s="13"/>
    </row>
    <row r="14" spans="1:16" ht="67.5" x14ac:dyDescent="0.25">
      <c r="A14" s="13" t="s">
        <v>70</v>
      </c>
      <c r="B14" s="7" t="s">
        <v>69</v>
      </c>
      <c r="C14" s="7" t="s">
        <v>67</v>
      </c>
      <c r="D14" s="7" t="s">
        <v>68</v>
      </c>
      <c r="E14" s="82"/>
      <c r="F14" s="82"/>
      <c r="G14" s="82"/>
      <c r="H14" s="82"/>
      <c r="I14" s="82"/>
      <c r="J14" s="13" t="s">
        <v>71</v>
      </c>
    </row>
    <row r="15" spans="1:16" x14ac:dyDescent="0.25">
      <c r="A15" s="13"/>
      <c r="B15" s="7"/>
      <c r="C15" s="7"/>
      <c r="D15" s="7"/>
      <c r="E15" s="13"/>
      <c r="F15" s="23"/>
      <c r="G15" s="13"/>
      <c r="H15" s="13"/>
      <c r="I15" s="13"/>
      <c r="J15" s="13"/>
    </row>
    <row r="16" spans="1:16" x14ac:dyDescent="0.25">
      <c r="A16" s="61" t="s">
        <v>18</v>
      </c>
      <c r="B16" s="61"/>
      <c r="C16" s="61"/>
      <c r="D16" s="61"/>
      <c r="E16" s="61"/>
      <c r="F16" s="61"/>
      <c r="G16" s="61"/>
      <c r="H16" s="61"/>
      <c r="I16" s="61"/>
      <c r="J16" s="61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3"/>
      <c r="I18" s="9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3"/>
      <c r="I19" s="9"/>
      <c r="J19" s="8"/>
    </row>
  </sheetData>
  <mergeCells count="18">
    <mergeCell ref="J10:J11"/>
    <mergeCell ref="A12:J12"/>
    <mergeCell ref="A16:J16"/>
    <mergeCell ref="A10:A11"/>
    <mergeCell ref="B10:B11"/>
    <mergeCell ref="C10:C11"/>
    <mergeCell ref="D10:D11"/>
    <mergeCell ref="E10:I10"/>
    <mergeCell ref="E13:E14"/>
    <mergeCell ref="F13:F14"/>
    <mergeCell ref="G13:G14"/>
    <mergeCell ref="H13:H14"/>
    <mergeCell ref="I13:I14"/>
    <mergeCell ref="B5:E5"/>
    <mergeCell ref="B4:E4"/>
    <mergeCell ref="A1:E1"/>
    <mergeCell ref="A8:E8"/>
    <mergeCell ref="B6:E6"/>
  </mergeCells>
  <printOptions horizontalCentered="1"/>
  <pageMargins left="0.31496062992125984" right="0.31496062992125984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F1" zoomScaleNormal="100" workbookViewId="0">
      <selection activeCell="L8" sqref="L8:P9"/>
    </sheetView>
  </sheetViews>
  <sheetFormatPr defaultColWidth="9.140625" defaultRowHeight="13.5" x14ac:dyDescent="0.25"/>
  <cols>
    <col min="1" max="1" width="30" style="16" customWidth="1"/>
    <col min="2" max="2" width="9.42578125" style="16" bestFit="1" customWidth="1"/>
    <col min="3" max="3" width="10" style="16" bestFit="1" customWidth="1"/>
    <col min="4" max="4" width="9.85546875" style="16" bestFit="1" customWidth="1"/>
    <col min="5" max="5" width="9.7109375" style="16" bestFit="1" customWidth="1"/>
    <col min="6" max="6" width="10" style="16" bestFit="1" customWidth="1"/>
    <col min="7" max="7" width="12.7109375" style="16" bestFit="1" customWidth="1"/>
    <col min="8" max="8" width="12.5703125" style="16" bestFit="1" customWidth="1"/>
    <col min="9" max="9" width="13.140625" style="16" bestFit="1" customWidth="1"/>
    <col min="10" max="10" width="12" style="16" bestFit="1" customWidth="1"/>
    <col min="11" max="11" width="12.5703125" style="16" bestFit="1" customWidth="1"/>
    <col min="12" max="16384" width="9.140625" style="16"/>
  </cols>
  <sheetData>
    <row r="1" spans="1:16" ht="14.25" x14ac:dyDescent="0.25">
      <c r="A1" s="63" t="s">
        <v>0</v>
      </c>
      <c r="B1" s="63"/>
      <c r="C1" s="63"/>
      <c r="D1" s="63"/>
      <c r="E1" s="63"/>
    </row>
    <row r="2" spans="1:16" x14ac:dyDescent="0.25">
      <c r="A2" s="17"/>
      <c r="B2" s="17"/>
      <c r="C2" s="17"/>
      <c r="D2" s="17"/>
      <c r="E2" s="17"/>
    </row>
    <row r="3" spans="1:16" x14ac:dyDescent="0.25">
      <c r="A3" s="64" t="s">
        <v>22</v>
      </c>
      <c r="B3" s="64"/>
      <c r="C3" s="64"/>
      <c r="D3" s="64"/>
      <c r="E3" s="64"/>
    </row>
    <row r="5" spans="1:16" ht="14.25" thickBot="1" x14ac:dyDescent="0.3"/>
    <row r="6" spans="1:16" ht="58.5" customHeight="1" x14ac:dyDescent="0.25">
      <c r="A6" s="65" t="s">
        <v>7</v>
      </c>
      <c r="B6" s="83" t="s">
        <v>72</v>
      </c>
      <c r="C6" s="84"/>
      <c r="D6" s="84"/>
      <c r="E6" s="84"/>
      <c r="F6" s="84"/>
      <c r="G6" s="69" t="s">
        <v>26</v>
      </c>
      <c r="H6" s="70"/>
      <c r="I6" s="70"/>
      <c r="J6" s="70"/>
      <c r="K6" s="71"/>
    </row>
    <row r="7" spans="1:16" ht="57" customHeight="1" x14ac:dyDescent="0.25">
      <c r="A7" s="66"/>
      <c r="B7" s="41" t="s">
        <v>62</v>
      </c>
      <c r="C7" s="42" t="s">
        <v>63</v>
      </c>
      <c r="D7" s="42" t="s">
        <v>14</v>
      </c>
      <c r="E7" s="43" t="s">
        <v>16</v>
      </c>
      <c r="F7" s="43" t="s">
        <v>64</v>
      </c>
      <c r="G7" s="44" t="s">
        <v>62</v>
      </c>
      <c r="H7" s="42" t="s">
        <v>63</v>
      </c>
      <c r="I7" s="42" t="s">
        <v>14</v>
      </c>
      <c r="J7" s="43" t="s">
        <v>16</v>
      </c>
      <c r="K7" s="45" t="s">
        <v>64</v>
      </c>
    </row>
    <row r="8" spans="1:16" ht="40.5" x14ac:dyDescent="0.25">
      <c r="A8" s="35" t="s">
        <v>23</v>
      </c>
      <c r="B8" s="72" t="s">
        <v>21</v>
      </c>
      <c r="C8" s="73" t="s">
        <v>21</v>
      </c>
      <c r="D8" s="73" t="s">
        <v>21</v>
      </c>
      <c r="E8" s="73" t="s">
        <v>21</v>
      </c>
      <c r="F8" s="74" t="s">
        <v>21</v>
      </c>
      <c r="G8" s="75">
        <f>SUM(G10:G11)</f>
        <v>360705.1</v>
      </c>
      <c r="H8" s="67">
        <f>SUM(H10:H11)</f>
        <v>368280.6</v>
      </c>
      <c r="I8" s="67">
        <f t="shared" ref="I8:J8" si="0">SUM(I10:I11)</f>
        <v>585388.6</v>
      </c>
      <c r="J8" s="67">
        <f t="shared" si="0"/>
        <v>614861.80000000005</v>
      </c>
      <c r="K8" s="68">
        <f>SUM(K10:K11)</f>
        <v>644305.6</v>
      </c>
    </row>
    <row r="9" spans="1:16" ht="27" x14ac:dyDescent="0.25">
      <c r="A9" s="35" t="s">
        <v>20</v>
      </c>
      <c r="B9" s="72"/>
      <c r="C9" s="73"/>
      <c r="D9" s="73"/>
      <c r="E9" s="73"/>
      <c r="F9" s="74"/>
      <c r="G9" s="75"/>
      <c r="H9" s="67"/>
      <c r="I9" s="67"/>
      <c r="J9" s="67"/>
      <c r="K9" s="68"/>
      <c r="L9" s="86"/>
      <c r="M9" s="86"/>
      <c r="N9" s="86"/>
      <c r="O9" s="86"/>
      <c r="P9" s="86"/>
    </row>
    <row r="10" spans="1:16" ht="40.5" x14ac:dyDescent="0.25">
      <c r="A10" s="33" t="s">
        <v>36</v>
      </c>
      <c r="B10" s="31">
        <v>360705.1</v>
      </c>
      <c r="C10" s="24">
        <v>368280.6</v>
      </c>
      <c r="D10" s="24">
        <v>585388.6</v>
      </c>
      <c r="E10" s="24">
        <v>614861.80000000005</v>
      </c>
      <c r="F10" s="85">
        <v>644305.6</v>
      </c>
      <c r="G10" s="51">
        <v>360705.1</v>
      </c>
      <c r="H10" s="49">
        <v>368280.6</v>
      </c>
      <c r="I10" s="49">
        <v>585388.6</v>
      </c>
      <c r="J10" s="49">
        <v>614861.80000000005</v>
      </c>
      <c r="K10" s="50">
        <v>644305.6</v>
      </c>
    </row>
    <row r="11" spans="1:16" x14ac:dyDescent="0.25">
      <c r="A11" s="33"/>
      <c r="B11" s="31"/>
      <c r="C11" s="24"/>
      <c r="D11" s="13"/>
      <c r="E11" s="13"/>
      <c r="F11" s="32"/>
      <c r="G11" s="48"/>
      <c r="H11" s="46"/>
      <c r="I11" s="46"/>
      <c r="J11" s="46"/>
      <c r="K11" s="47"/>
    </row>
    <row r="12" spans="1:16" ht="40.5" x14ac:dyDescent="0.25">
      <c r="A12" s="35" t="s">
        <v>24</v>
      </c>
      <c r="B12" s="30" t="s">
        <v>21</v>
      </c>
      <c r="C12" s="18" t="s">
        <v>21</v>
      </c>
      <c r="D12" s="18" t="s">
        <v>21</v>
      </c>
      <c r="E12" s="18" t="s">
        <v>21</v>
      </c>
      <c r="F12" s="29" t="s">
        <v>21</v>
      </c>
      <c r="G12" s="48">
        <v>129162.60000000003</v>
      </c>
      <c r="H12" s="46">
        <v>134367.29999999999</v>
      </c>
      <c r="I12" s="46">
        <v>203009.30000000005</v>
      </c>
      <c r="J12" s="46">
        <v>211430.09999999998</v>
      </c>
      <c r="K12" s="47">
        <v>219842.69999999995</v>
      </c>
    </row>
    <row r="13" spans="1:16" ht="18" thickBot="1" x14ac:dyDescent="0.3">
      <c r="A13" s="36" t="s">
        <v>25</v>
      </c>
      <c r="B13" s="34" t="s">
        <v>21</v>
      </c>
      <c r="C13" s="19" t="s">
        <v>21</v>
      </c>
      <c r="D13" s="19" t="s">
        <v>21</v>
      </c>
      <c r="E13" s="19" t="s">
        <v>21</v>
      </c>
      <c r="F13" s="37" t="s">
        <v>21</v>
      </c>
      <c r="G13" s="25">
        <f>G12+G8</f>
        <v>489867.7</v>
      </c>
      <c r="H13" s="38">
        <f>H12+H8</f>
        <v>502647.89999999997</v>
      </c>
      <c r="I13" s="38">
        <f>I12+I8</f>
        <v>788397.9</v>
      </c>
      <c r="J13" s="38">
        <f>J12+J8</f>
        <v>826291.9</v>
      </c>
      <c r="K13" s="39">
        <f>K12+K8</f>
        <v>864148.29999999993</v>
      </c>
    </row>
  </sheetData>
  <mergeCells count="15"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  <mergeCell ref="A1:E1"/>
    <mergeCell ref="A3:E3"/>
    <mergeCell ref="A6:A7"/>
    <mergeCell ref="I8:I9"/>
    <mergeCell ref="J8:J9"/>
  </mergeCells>
  <printOptions horizontalCentered="1"/>
  <pageMargins left="0.11811023622047245" right="0.11811023622047245" top="0.74803149606299213" bottom="0.35433070866141736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abSelected="1" topLeftCell="A13" zoomScaleNormal="100" workbookViewId="0">
      <selection activeCell="F17" sqref="F17"/>
    </sheetView>
  </sheetViews>
  <sheetFormatPr defaultColWidth="9.140625" defaultRowHeight="16.5" x14ac:dyDescent="0.3"/>
  <cols>
    <col min="1" max="1" width="25.7109375" style="1" customWidth="1"/>
    <col min="2" max="2" width="11.5703125" style="1" customWidth="1"/>
    <col min="3" max="3" width="13" style="1" bestFit="1" customWidth="1"/>
    <col min="4" max="4" width="13.710937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8" width="12.28515625" style="12" bestFit="1" customWidth="1"/>
    <col min="9" max="9" width="12.5703125" style="12" bestFit="1" customWidth="1"/>
    <col min="10" max="10" width="13.710937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0" t="s">
        <v>30</v>
      </c>
      <c r="B4" s="80"/>
      <c r="C4" s="80"/>
      <c r="D4" s="80"/>
      <c r="E4" s="80"/>
      <c r="F4" s="80"/>
      <c r="G4" s="80"/>
      <c r="H4" s="80"/>
      <c r="I4" s="80"/>
      <c r="J4" s="80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77" t="s">
        <v>27</v>
      </c>
      <c r="B5" s="74" t="s">
        <v>31</v>
      </c>
      <c r="C5" s="79"/>
      <c r="D5" s="72"/>
      <c r="E5" s="74" t="s">
        <v>32</v>
      </c>
      <c r="F5" s="79"/>
      <c r="G5" s="72"/>
      <c r="H5" s="74" t="s">
        <v>33</v>
      </c>
      <c r="I5" s="79"/>
      <c r="J5" s="72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78"/>
      <c r="B6" s="42" t="s">
        <v>15</v>
      </c>
      <c r="C6" s="42" t="s">
        <v>28</v>
      </c>
      <c r="D6" s="42" t="s">
        <v>61</v>
      </c>
      <c r="E6" s="42" t="s">
        <v>15</v>
      </c>
      <c r="F6" s="42" t="s">
        <v>28</v>
      </c>
      <c r="G6" s="42" t="s">
        <v>61</v>
      </c>
      <c r="H6" s="42" t="s">
        <v>15</v>
      </c>
      <c r="I6" s="42" t="s">
        <v>28</v>
      </c>
      <c r="J6" s="42" t="s">
        <v>61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36</v>
      </c>
      <c r="B7" s="24">
        <v>585388.6</v>
      </c>
      <c r="C7" s="24">
        <v>614861.80000000005</v>
      </c>
      <c r="D7" s="24">
        <v>644305.6</v>
      </c>
      <c r="E7" s="24"/>
      <c r="F7" s="24"/>
      <c r="G7" s="24"/>
      <c r="H7" s="24">
        <f>+B7-E7</f>
        <v>585388.6</v>
      </c>
      <c r="I7" s="24">
        <f t="shared" ref="I7:J7" si="0">+C7-F7</f>
        <v>614861.80000000005</v>
      </c>
      <c r="J7" s="24">
        <f t="shared" si="0"/>
        <v>644305.6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37</v>
      </c>
      <c r="B8" s="24">
        <v>158539.20000000001</v>
      </c>
      <c r="C8" s="24">
        <v>166769.20000000001</v>
      </c>
      <c r="D8" s="24">
        <v>175067.1</v>
      </c>
      <c r="E8" s="24"/>
      <c r="F8" s="24"/>
      <c r="G8" s="24"/>
      <c r="H8" s="24">
        <f t="shared" ref="H8:H30" si="1">+B8-E8</f>
        <v>158539.20000000001</v>
      </c>
      <c r="I8" s="24">
        <f t="shared" ref="I8:I30" si="2">+C8-F8</f>
        <v>166769.20000000001</v>
      </c>
      <c r="J8" s="24">
        <f t="shared" ref="J8:J30" si="3">+D8-G8</f>
        <v>175067.1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38</v>
      </c>
      <c r="B9" s="24">
        <v>8714.7000000000007</v>
      </c>
      <c r="C9" s="24">
        <v>8905.5</v>
      </c>
      <c r="D9" s="24">
        <v>9020.2000000000007</v>
      </c>
      <c r="E9" s="24"/>
      <c r="F9" s="24"/>
      <c r="G9" s="24"/>
      <c r="H9" s="24">
        <f t="shared" si="1"/>
        <v>8714.7000000000007</v>
      </c>
      <c r="I9" s="24">
        <f t="shared" si="2"/>
        <v>8905.5</v>
      </c>
      <c r="J9" s="24">
        <f t="shared" si="3"/>
        <v>9020.2000000000007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39</v>
      </c>
      <c r="B10" s="24">
        <v>8508.9</v>
      </c>
      <c r="C10" s="24">
        <v>8508.9</v>
      </c>
      <c r="D10" s="24">
        <v>8508.9</v>
      </c>
      <c r="E10" s="24"/>
      <c r="F10" s="24"/>
      <c r="G10" s="24"/>
      <c r="H10" s="24">
        <f t="shared" si="1"/>
        <v>8508.9</v>
      </c>
      <c r="I10" s="24">
        <f t="shared" si="2"/>
        <v>8508.9</v>
      </c>
      <c r="J10" s="24">
        <f t="shared" si="3"/>
        <v>8508.9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40</v>
      </c>
      <c r="B11" s="24">
        <v>24</v>
      </c>
      <c r="C11" s="24">
        <v>24</v>
      </c>
      <c r="D11" s="24">
        <v>24</v>
      </c>
      <c r="E11" s="24"/>
      <c r="F11" s="24"/>
      <c r="G11" s="24"/>
      <c r="H11" s="24">
        <f t="shared" si="1"/>
        <v>24</v>
      </c>
      <c r="I11" s="24">
        <f t="shared" si="2"/>
        <v>24</v>
      </c>
      <c r="J11" s="24">
        <f t="shared" si="3"/>
        <v>24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41</v>
      </c>
      <c r="B12" s="24">
        <v>22257.599999999999</v>
      </c>
      <c r="C12" s="24">
        <v>22257.599999999999</v>
      </c>
      <c r="D12" s="24">
        <v>22257.599999999999</v>
      </c>
      <c r="E12" s="24"/>
      <c r="F12" s="24"/>
      <c r="G12" s="24"/>
      <c r="H12" s="24">
        <f t="shared" si="1"/>
        <v>22257.599999999999</v>
      </c>
      <c r="I12" s="24">
        <f t="shared" si="2"/>
        <v>22257.599999999999</v>
      </c>
      <c r="J12" s="24">
        <f t="shared" si="3"/>
        <v>22257.599999999999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42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43</v>
      </c>
      <c r="B14" s="24">
        <v>157</v>
      </c>
      <c r="C14" s="24">
        <v>157</v>
      </c>
      <c r="D14" s="24">
        <v>157</v>
      </c>
      <c r="E14" s="24"/>
      <c r="F14" s="24"/>
      <c r="G14" s="24"/>
      <c r="H14" s="24">
        <f t="shared" si="1"/>
        <v>157</v>
      </c>
      <c r="I14" s="24">
        <f t="shared" si="2"/>
        <v>157</v>
      </c>
      <c r="J14" s="24">
        <f t="shared" si="3"/>
        <v>157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44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45</v>
      </c>
      <c r="B16" s="24">
        <v>589.20000000000005</v>
      </c>
      <c r="C16" s="24">
        <v>589.20000000000005</v>
      </c>
      <c r="D16" s="24">
        <v>589.20000000000005</v>
      </c>
      <c r="E16" s="24"/>
      <c r="F16" s="24"/>
      <c r="G16" s="24"/>
      <c r="H16" s="24">
        <f t="shared" si="1"/>
        <v>589.20000000000005</v>
      </c>
      <c r="I16" s="24">
        <f t="shared" si="2"/>
        <v>589.20000000000005</v>
      </c>
      <c r="J16" s="24">
        <f t="shared" si="3"/>
        <v>589.20000000000005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46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47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48</v>
      </c>
      <c r="B19" s="24"/>
      <c r="C19" s="24"/>
      <c r="D19" s="24"/>
      <c r="E19" s="24"/>
      <c r="F19" s="24"/>
      <c r="G19" s="24"/>
      <c r="H19" s="24">
        <f t="shared" si="1"/>
        <v>0</v>
      </c>
      <c r="I19" s="24">
        <f t="shared" si="2"/>
        <v>0</v>
      </c>
      <c r="J19" s="24">
        <f t="shared" si="3"/>
        <v>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49</v>
      </c>
      <c r="B20" s="24">
        <v>1500</v>
      </c>
      <c r="C20" s="24">
        <v>1500</v>
      </c>
      <c r="D20" s="24">
        <v>1500</v>
      </c>
      <c r="E20" s="24"/>
      <c r="F20" s="24"/>
      <c r="G20" s="24"/>
      <c r="H20" s="24">
        <f t="shared" si="1"/>
        <v>1500</v>
      </c>
      <c r="I20" s="24">
        <f t="shared" si="2"/>
        <v>1500</v>
      </c>
      <c r="J20" s="24">
        <f t="shared" si="3"/>
        <v>1500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50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51</v>
      </c>
      <c r="B22" s="24"/>
      <c r="C22" s="24"/>
      <c r="D22" s="24"/>
      <c r="E22" s="24"/>
      <c r="F22" s="24"/>
      <c r="G22" s="24"/>
      <c r="H22" s="24">
        <f t="shared" si="1"/>
        <v>0</v>
      </c>
      <c r="I22" s="24">
        <f t="shared" si="2"/>
        <v>0</v>
      </c>
      <c r="J22" s="24">
        <f t="shared" si="3"/>
        <v>0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52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53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54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55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56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57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58</v>
      </c>
      <c r="B29" s="24"/>
      <c r="C29" s="24"/>
      <c r="D29" s="24"/>
      <c r="E29" s="24"/>
      <c r="F29" s="24"/>
      <c r="G29" s="24"/>
      <c r="H29" s="24">
        <f t="shared" si="1"/>
        <v>0</v>
      </c>
      <c r="I29" s="24">
        <f t="shared" si="2"/>
        <v>0</v>
      </c>
      <c r="J29" s="24">
        <f t="shared" si="3"/>
        <v>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59</v>
      </c>
      <c r="B30" s="24">
        <v>2718.7000000000003</v>
      </c>
      <c r="C30" s="24">
        <v>2718.7000000000003</v>
      </c>
      <c r="D30" s="24">
        <v>2718.7000000000003</v>
      </c>
      <c r="E30" s="24"/>
      <c r="F30" s="24"/>
      <c r="G30" s="24"/>
      <c r="H30" s="24">
        <f t="shared" si="1"/>
        <v>2718.7000000000003</v>
      </c>
      <c r="I30" s="24">
        <f t="shared" si="2"/>
        <v>2718.7000000000003</v>
      </c>
      <c r="J30" s="24">
        <f t="shared" si="3"/>
        <v>2718.7000000000003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29</v>
      </c>
      <c r="B31" s="27">
        <f>SUM(B7:B30)</f>
        <v>788397.89999999991</v>
      </c>
      <c r="C31" s="27">
        <f t="shared" ref="C31:J31" si="4">SUM(C7:C30)</f>
        <v>826291.89999999991</v>
      </c>
      <c r="D31" s="27">
        <f t="shared" si="4"/>
        <v>864148.29999999981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788397.89999999991</v>
      </c>
      <c r="I31" s="27">
        <f t="shared" si="4"/>
        <v>826291.89999999991</v>
      </c>
      <c r="J31" s="27">
        <f t="shared" si="4"/>
        <v>864148.29999999981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ageMargins left="0.7" right="0.7" top="0.75" bottom="0.75" header="0.3" footer="0.3"/>
  <pageSetup paperSize="9" scale="6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2020-03-24T11:25:29Z</dcterms:modified>
</cp:coreProperties>
</file>